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MACERADORA Y ETIQUETAS - LICT9913920250029/ANEXOS WORD/"/>
    </mc:Choice>
  </mc:AlternateContent>
  <xr:revisionPtr revIDLastSave="283" documentId="8_{C95D09CA-D388-4732-A34B-FEFCE6F82527}" xr6:coauthVersionLast="47" xr6:coauthVersionMax="47" xr10:uidLastSave="{CA8513B5-AB70-46C5-90F6-F13EE52C5DEE}"/>
  <bookViews>
    <workbookView xWindow="-110" yWindow="-110" windowWidth="19420" windowHeight="10300" xr2:uid="{C71DFF06-1AC5-4475-B62F-B3ED44624DB9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8" i="1"/>
  <c r="G11" i="1"/>
  <c r="G13" i="1"/>
  <c r="G12" i="1"/>
  <c r="G14" i="1"/>
  <c r="G16" i="1"/>
  <c r="G10" i="1" l="1"/>
  <c r="D21" i="1" s="1"/>
</calcChain>
</file>

<file path=xl/sharedStrings.xml><?xml version="1.0" encoding="utf-8"?>
<sst xmlns="http://schemas.openxmlformats.org/spreadsheetml/2006/main" count="24" uniqueCount="24">
  <si>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</si>
  <si>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</si>
  <si>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</si>
  <si>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</si>
  <si>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</si>
  <si>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</si>
  <si>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</si>
  <si>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</si>
  <si>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</si>
  <si>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</si>
  <si>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ANEXO I. OFERTA ECONÓMICA LOTE 1</t>
  </si>
  <si>
    <t>Consumos Estimados para la duración del contrato (36 meses)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</si>
  <si>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</si>
  <si>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 xml:space="preserve">Contratación del suministro de material desechable para maceradora para los Hospitales de FREMAP, Mutua Colaboradora con la Seguridad Social nº 61.	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</si>
  <si>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sz val="11"/>
        <color theme="1"/>
        <rFont val="Calibri"/>
        <family val="2"/>
        <scheme val="minor"/>
      </rPr>
      <t>Contratación del suministro de material desechable y etiquetas para los Hospitales de FREMAP, Mutua Colaboradora con la Seguridad Social nº 61 (LICT/99/139/2025/0029)</t>
    </r>
    <r>
      <rPr>
        <sz val="1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</si>
  <si>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t>Desinfectante antibacteriano de 2 litros</t>
  </si>
  <si>
    <t>Batea de lavado impermeable de 4 litros</t>
  </si>
  <si>
    <t>Bolsa de papel desechable cubrecuñas</t>
  </si>
  <si>
    <t>Bolsitas absorbentes</t>
  </si>
  <si>
    <t>Cuña deslizante grande de 2 litros</t>
  </si>
  <si>
    <t>Orinal masculino de 800 ml</t>
  </si>
  <si>
    <t>Riñonera de 700 ml</t>
  </si>
  <si>
    <t>Soporte azul cuña D grande</t>
  </si>
  <si>
    <t>Orinal femenino con una capacidad máxima en posición horizontal de 1200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</si>
</sst>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5" fillId="4" borderId="1" xfId="0" applyNumberFormat="1" applyFont="1" applyFill="1" applyBorder="1" applyAlignment="1" applyProtection="1">
      <alignment horizontal="center" vertical="center"/>
      <protection locked="0"/>
    </xf>
    <xf numFmtId="3" fontId="12" fillId="5" borderId="1" xfId="2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" xfId="2" xr:uid="{6030222B-646F-4C07-8700-C2A699D7A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6"/>
  <sheetViews>
    <sheetView tabSelected="1" zoomScale="92" zoomScaleNormal="92" workbookViewId="0">
      <selection activeCell="B3" sqref="B3:H3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  <col min="8" max="8" width="26.81640625" customWidth="1"/>
  </cols>
  <sheetData>
    <row r="2" spans="2:8" ht="23.5" x14ac:dyDescent="0.35">
      <c r="B2" s="30" t="s">
        <v>10</v>
      </c>
      <c r="C2" s="31"/>
      <c r="D2" s="31"/>
      <c r="E2" s="31"/>
      <c r="F2" s="31"/>
      <c r="G2" s="31"/>
      <c r="H2" s="32"/>
    </row>
    <row r="3" spans="2:8" ht="50.15" customHeight="1" x14ac:dyDescent="0.35">
      <c r="B3" s="27" t="s">
        <v>13</v>
      </c>
      <c r="C3" s="28"/>
      <c r="D3" s="28"/>
      <c r="E3" s="28"/>
      <c r="F3" s="28"/>
      <c r="G3" s="28"/>
      <c r="H3" s="29"/>
    </row>
    <row r="4" spans="2:8" ht="22.5" customHeight="1" x14ac:dyDescent="0.35">
      <c r="B4" s="35" t="s">
        <v>5</v>
      </c>
      <c r="C4" s="35"/>
      <c r="D4" s="35"/>
      <c r="E4" s="35"/>
      <c r="F4" s="35"/>
      <c r="G4" s="35"/>
      <c r="H4" s="35"/>
    </row>
    <row r="5" spans="2:8" ht="41.15" customHeight="1" x14ac:dyDescent="0.35">
      <c r="B5" s="33" t="s">
        <v>4</v>
      </c>
      <c r="C5" s="33"/>
      <c r="D5" s="33"/>
      <c r="E5" s="33"/>
      <c r="F5" s="33"/>
      <c r="G5" s="33"/>
      <c r="H5" s="33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4" t="s">
        <v>14</v>
      </c>
      <c r="C7" s="34"/>
      <c r="D7" s="34"/>
      <c r="E7" s="34"/>
      <c r="F7" s="34"/>
      <c r="G7" s="34"/>
      <c r="H7" s="34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.150000000000006" customHeight="1" x14ac:dyDescent="0.35">
      <c r="B9" s="3" t="s">
        <v>0</v>
      </c>
      <c r="C9" s="18" t="s">
        <v>7</v>
      </c>
      <c r="D9" s="19" t="s">
        <v>11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54.65" customHeight="1" x14ac:dyDescent="0.35">
      <c r="B10" s="11">
        <v>1</v>
      </c>
      <c r="C10" s="20" t="s">
        <v>15</v>
      </c>
      <c r="D10" s="22">
        <v>189</v>
      </c>
      <c r="E10" s="23">
        <v>34.5</v>
      </c>
      <c r="F10" s="21"/>
      <c r="G10" s="5" t="str">
        <f>IF(F10&lt;=0,"Error de Precio", IF(F10&gt;E10,"Error de Precio",(F10*D10)))</f>
        <v>Error de Precio</v>
      </c>
      <c r="H10" s="13"/>
    </row>
    <row r="11" spans="2:8" ht="40" customHeight="1" x14ac:dyDescent="0.35">
      <c r="B11" s="10">
        <v>2</v>
      </c>
      <c r="C11" s="20" t="s">
        <v>16</v>
      </c>
      <c r="D11" s="22">
        <v>3000</v>
      </c>
      <c r="E11" s="23">
        <v>1.0924999999999998</v>
      </c>
      <c r="F11" s="21"/>
      <c r="G11" s="5" t="str">
        <f t="shared" ref="G11:G18" si="0">IF(F11&lt;=0,"Error de Precio", IF(F11&gt;E11,"Error de Precio",(F11*D11)))</f>
        <v>Error de Precio</v>
      </c>
      <c r="H11" s="13"/>
    </row>
    <row r="12" spans="2:8" ht="40" customHeight="1" x14ac:dyDescent="0.35">
      <c r="B12" s="11">
        <v>3</v>
      </c>
      <c r="C12" s="20" t="s">
        <v>17</v>
      </c>
      <c r="D12" s="22">
        <v>5100</v>
      </c>
      <c r="E12" s="23">
        <v>9.1999999999999998E-2</v>
      </c>
      <c r="F12" s="21"/>
      <c r="G12" s="5" t="str">
        <f t="shared" si="0"/>
        <v>Error de Precio</v>
      </c>
      <c r="H12" s="13"/>
    </row>
    <row r="13" spans="2:8" ht="40" customHeight="1" x14ac:dyDescent="0.35">
      <c r="B13" s="10">
        <v>4</v>
      </c>
      <c r="C13" s="20" t="s">
        <v>18</v>
      </c>
      <c r="D13" s="22">
        <v>9300</v>
      </c>
      <c r="E13" s="23">
        <v>0.85099999999999998</v>
      </c>
      <c r="F13" s="21"/>
      <c r="G13" s="5" t="str">
        <f t="shared" si="0"/>
        <v>Error de Precio</v>
      </c>
      <c r="H13" s="13"/>
    </row>
    <row r="14" spans="2:8" ht="40" customHeight="1" x14ac:dyDescent="0.35">
      <c r="B14" s="11">
        <v>5</v>
      </c>
      <c r="C14" s="20" t="s">
        <v>19</v>
      </c>
      <c r="D14" s="22">
        <v>13200</v>
      </c>
      <c r="E14" s="23">
        <v>0.45999999999999996</v>
      </c>
      <c r="F14" s="21"/>
      <c r="G14" s="5" t="str">
        <f t="shared" si="0"/>
        <v>Error de Precio</v>
      </c>
      <c r="H14" s="13"/>
    </row>
    <row r="15" spans="2:8" ht="40" customHeight="1" x14ac:dyDescent="0.35">
      <c r="B15" s="10">
        <v>6</v>
      </c>
      <c r="C15" s="20" t="s">
        <v>20</v>
      </c>
      <c r="D15" s="22">
        <v>12000</v>
      </c>
      <c r="E15" s="23">
        <v>0.45999999999999996</v>
      </c>
      <c r="F15" s="21"/>
      <c r="G15" s="5" t="str">
        <f t="shared" si="0"/>
        <v>Error de Precio</v>
      </c>
      <c r="H15" s="13"/>
    </row>
    <row r="16" spans="2:8" ht="40" customHeight="1" x14ac:dyDescent="0.35">
      <c r="B16" s="11">
        <v>7</v>
      </c>
      <c r="C16" s="20" t="s">
        <v>23</v>
      </c>
      <c r="D16" s="22">
        <v>594</v>
      </c>
      <c r="E16" s="23">
        <v>1.2649999999999999</v>
      </c>
      <c r="F16" s="21"/>
      <c r="G16" s="5" t="str">
        <f t="shared" si="0"/>
        <v>Error de Precio</v>
      </c>
      <c r="H16" s="13"/>
    </row>
    <row r="17" spans="2:8" ht="40" customHeight="1" x14ac:dyDescent="0.35">
      <c r="B17" s="10">
        <v>8</v>
      </c>
      <c r="C17" s="20" t="s">
        <v>21</v>
      </c>
      <c r="D17" s="22">
        <v>4200</v>
      </c>
      <c r="E17" s="23">
        <v>0.21849999999999997</v>
      </c>
      <c r="F17" s="21"/>
      <c r="G17" s="5" t="str">
        <f t="shared" si="0"/>
        <v>Error de Precio</v>
      </c>
      <c r="H17" s="13"/>
    </row>
    <row r="18" spans="2:8" ht="40" customHeight="1" x14ac:dyDescent="0.35">
      <c r="B18" s="11">
        <v>9</v>
      </c>
      <c r="C18" s="20" t="s">
        <v>22</v>
      </c>
      <c r="D18" s="22">
        <v>69</v>
      </c>
      <c r="E18" s="23">
        <v>34.5</v>
      </c>
      <c r="F18" s="21"/>
      <c r="G18" s="5" t="str">
        <f t="shared" si="0"/>
        <v>Error de Precio</v>
      </c>
      <c r="H18" s="13"/>
    </row>
    <row r="19" spans="2:8" ht="19" customHeight="1" x14ac:dyDescent="0.35">
      <c r="B19" s="15"/>
      <c r="C19" s="16"/>
      <c r="D19" s="15"/>
      <c r="E19" s="17"/>
    </row>
    <row r="20" spans="2:8" x14ac:dyDescent="0.35">
      <c r="B20" s="1"/>
      <c r="C20" s="1"/>
      <c r="D20" s="1"/>
    </row>
    <row r="21" spans="2:8" ht="65.150000000000006" customHeight="1" x14ac:dyDescent="0.35">
      <c r="C21" s="12" t="s">
        <v>12</v>
      </c>
      <c r="D21" s="6" t="str">
        <f>IF(COUNTIF(G10:G18,"Error de Precio"),"Oferta Incompleta. Algún precio por encima del Precio Máximo o menor/igual que cero.",SUM(G10:G18))</f>
        <v>Oferta Incompleta. Algún precio por encima del Precio Máximo o menor/igual que cero.</v>
      </c>
    </row>
    <row r="22" spans="2:8" ht="80.150000000000006" customHeight="1" x14ac:dyDescent="0.35">
      <c r="D22" s="14" t="s">
        <v>9</v>
      </c>
    </row>
    <row r="25" spans="2:8" ht="22.5" customHeight="1" thickBot="1" x14ac:dyDescent="0.4"/>
    <row r="26" spans="2:8" ht="89.15" customHeight="1" thickBot="1" x14ac:dyDescent="0.4">
      <c r="B26" s="24" t="s">
        <v>8</v>
      </c>
      <c r="C26" s="25"/>
      <c r="D26" s="25"/>
      <c r="E26" s="25"/>
      <c r="F26" s="25"/>
      <c r="G26" s="26"/>
    </row>
  </sheetData>
  <sheetProtection algorithmName="SHA-512" hashValue="6MKFWMi7PswmZRMVvqb819w4MSJyoA2vKN3iLwhZYWK3qvNr0xajeXoycxMU1+rW/SO1iJOOPQi9UM5G6/4L0Q==" saltValue="3q2mas7x1vDeDAze/CwDrw==" spinCount="100000" sheet="1" objects="1" scenarios="1"/>
  <mergeCells count="6">
    <mergeCell ref="B26:G26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9" xr:uid="{15834419-6404-4DFD-8FD6-C6BC08C38DE4}">
      <formula1>IF(F19&gt;0,F19*100=INT(F19*100),"ERROR")+IF(F19&lt;=E19,F19*100=INT(F19*100),"ERROR")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:F18" xr:uid="{E5C72CAD-148E-4544-B66D-03989F9AC57D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Gancedo Gala, María de los Ángeles</cp:lastModifiedBy>
  <dcterms:created xsi:type="dcterms:W3CDTF">2023-07-26T08:17:44Z</dcterms:created>
  <dcterms:modified xsi:type="dcterms:W3CDTF">2025-05-23T05:37:19Z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